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2.Compras Materiales\2026\4. ADQUISICION DE CHANCHOS Y ACCESORIOS PARA OPEX 2027 + CAPEX\"/>
    </mc:Choice>
  </mc:AlternateContent>
  <xr:revisionPtr revIDLastSave="0" documentId="8_{CCA70D7C-7716-4BE3-A0A7-417273CD3E15}" xr6:coauthVersionLast="47" xr6:coauthVersionMax="47" xr10:uidLastSave="{00000000-0000-0000-0000-000000000000}"/>
  <bookViews>
    <workbookView xWindow="-28905" yWindow="-1725" windowWidth="14610" windowHeight="17385" xr2:uid="{00000000-000D-0000-FFFF-FFFF00000000}"/>
  </bookViews>
  <sheets>
    <sheet name="Hoja2" sheetId="5" r:id="rId1"/>
    <sheet name="Calculo (2)" sheetId="2" state="hidden" r:id="rId2"/>
    <sheet name="Calculo (3)" sheetId="3" state="hidden" r:id="rId3"/>
    <sheet name="Hoja1" sheetId="4" state="hidden" r:id="rId4"/>
  </sheets>
  <definedNames>
    <definedName name="_xlnm._FilterDatabase" localSheetId="0" hidden="1">Hoja2!$A$4:$K$34</definedName>
    <definedName name="_xlnm.Print_Area" localSheetId="1">'Calculo (2)'!$A$1:$G$29</definedName>
    <definedName name="_xlnm.Print_Area" localSheetId="2">'Calculo (3)'!$A$1:$J$29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4" i="5" l="1"/>
  <c r="A31" i="5"/>
  <c r="A32" i="5"/>
  <c r="A33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L12" i="3" l="1"/>
  <c r="J16" i="3" l="1"/>
  <c r="J15" i="3"/>
  <c r="J14" i="3"/>
  <c r="J13" i="3"/>
  <c r="J12" i="3"/>
  <c r="J11" i="3"/>
  <c r="J10" i="3"/>
  <c r="J9" i="3"/>
  <c r="J8" i="3"/>
  <c r="J7" i="3"/>
  <c r="J6" i="3"/>
  <c r="J5" i="3"/>
  <c r="J4" i="3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7" i="2" l="1"/>
  <c r="G18" i="2" s="1"/>
  <c r="G19" i="2" s="1"/>
  <c r="J17" i="3"/>
  <c r="J18" i="3" s="1"/>
  <c r="J19" i="3" s="1"/>
</calcChain>
</file>

<file path=xl/sharedStrings.xml><?xml version="1.0" encoding="utf-8"?>
<sst xmlns="http://schemas.openxmlformats.org/spreadsheetml/2006/main" count="313" uniqueCount="86">
  <si>
    <t>TOTAL GENERAL (US$):</t>
  </si>
  <si>
    <t>IVA:</t>
  </si>
  <si>
    <t>Total (US$):</t>
  </si>
  <si>
    <t>Kit</t>
  </si>
  <si>
    <t>Junta dieléctrica PGE- G10, 10" ANSI 600 Tipo  "F", sello de Teflón, kit de aislante G10.</t>
  </si>
  <si>
    <t>Junta dieléctrica PGE- G10, 12" ANSI 600 Tipo  "F", sello de Teflón, kit de aislante G10.</t>
  </si>
  <si>
    <t>Junta dieléctrica PGE- G10, 24" ANSI 600 Tipo  "F", sello de Teflón, kit de aislante G10.</t>
  </si>
  <si>
    <t>Junta dieléctrica PGE- G10, 20" ANSI 600 Tipo  "F", sello de Teflón, kit de aislante G10.</t>
  </si>
  <si>
    <t>Junta dieléctrica PGE- G10, 6" ANSI 600 Tipo  "F", sello de Teflón, kit de aislante G10.</t>
  </si>
  <si>
    <t>Junta dieléctrica PGE- G10, 4" ANSI 300 Tipo  "F", sello de Teflón, kit de aislante G10.</t>
  </si>
  <si>
    <t>Junta dieléctrica PGE- G10, 3" ANSI 600 Tipo  "F", sello de Teflón, kit de aislante G10.</t>
  </si>
  <si>
    <t>Junta dieléctrica PGE- G10, 3" ANSI 300 Tipo  "F", sello de Teflón, kit de aislante G10.</t>
  </si>
  <si>
    <t>Junta dieléctrica PGE- G10, 8" ANSI 900 Tipo  "F", sello de Teflón, kit de aislante G10.</t>
  </si>
  <si>
    <t>Pz</t>
  </si>
  <si>
    <t>Vias de Chispa (DEHN)</t>
  </si>
  <si>
    <t>Unión patente aislante 2" (3000 A 105 ML - BD) ó (3000 Lbs. (PSI) WPG NPTH con aislamiento Nylon Moldeado</t>
  </si>
  <si>
    <t>Conexiones dieléctricas SWAGELOK SS-6-DE-6 (3/8")</t>
  </si>
  <si>
    <t>Conexiones dieléctricas SWAGELOK SS-4-DE-6 (1/4")</t>
  </si>
  <si>
    <t>TOTAL 
(US$)</t>
  </si>
  <si>
    <t>PU  
(US$)</t>
  </si>
  <si>
    <t>UNID.</t>
  </si>
  <si>
    <t>CANT.</t>
  </si>
  <si>
    <t>DESCRIPCION</t>
  </si>
  <si>
    <t>ITEM</t>
  </si>
  <si>
    <t>LOTE</t>
  </si>
  <si>
    <t>CÁLCULO REFERECIAL</t>
  </si>
  <si>
    <t>Mateo Ticona</t>
  </si>
  <si>
    <t>Coordinador de Protección Catódica y Revest.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</si>
  <si>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Cálculo referencial estimado, realizado de acuerdo a la compras similares de anteriores gestiones.</t>
    </r>
  </si>
  <si>
    <t>EMPAQ 3"300 F AISL G10 DOB ARAN P/BRI</t>
  </si>
  <si>
    <t>EMPAQ 4"300 F AISL G10 DOB ARAN P/BRI</t>
  </si>
  <si>
    <t>EMPAQ 6"600 F AISL G10 DOB ARAN P/BRI</t>
  </si>
  <si>
    <t>EMPAQ 24"600 F AISL G10 DOB ARAN P/BRI</t>
  </si>
  <si>
    <t>EMPAQ 12"600 T:F ASILANTE NP:G10</t>
  </si>
  <si>
    <t>17002000
17000516</t>
  </si>
  <si>
    <t>EMPAQ 10" 600 G10 
EMPAQ 10"600 F AISL G10 DOB ARAN P/BRI</t>
  </si>
  <si>
    <t>1
5</t>
  </si>
  <si>
    <t>EMPAQ 3"600 F AISL ARAN FIB MET CAN PLAS</t>
  </si>
  <si>
    <t>CONECTOR NP:SS-4-DE-6</t>
  </si>
  <si>
    <t>11013527
11010926</t>
  </si>
  <si>
    <t>CONEC 3/8"OD DIELEC NP:SS-6-DE-6 AC INOX
UNION3/8"X3/8"ODDIELE SS-6-DE-6 UTD INOX</t>
  </si>
  <si>
    <t>0
3</t>
  </si>
  <si>
    <t>UNION 2" AISL ROS V HIE GAL</t>
  </si>
  <si>
    <t>UNION 2" 3000 PSI FNPT DOBLE ROSC V D/AC</t>
  </si>
  <si>
    <t>Junta dieléctrica LINEBACKER- G10, 8" ANSI 900 Tipo  "F", sello Quad de Teflón, kit de aislante G10.</t>
  </si>
  <si>
    <t>Junta dieléctrica LINEBACKER- G10, 3" ANSI 600 Tipo  "F", sello Quad de Teflón, kit de aislante G10.</t>
  </si>
  <si>
    <t>Junta dieléctrica LINEBACKER- G10, 20" ANSI 600 Tipo  "F", sello Quad de Teflón, kit de aislante G10.</t>
  </si>
  <si>
    <t>Unión patente dieléctrico 2" (3000 Lbs. (PSI) WPG NPTH</t>
  </si>
  <si>
    <t>Item</t>
  </si>
  <si>
    <t>Cant.</t>
  </si>
  <si>
    <t>Descripción</t>
  </si>
  <si>
    <t>SAP</t>
  </si>
  <si>
    <t>Unid</t>
  </si>
  <si>
    <t>INDICAR QUE LA ENTREGA ES EN ALMACEN SANTA CRUZ DE YPFB TR</t>
  </si>
  <si>
    <t>UN</t>
  </si>
  <si>
    <t>EMPAQ 8"600 MET ESP</t>
  </si>
  <si>
    <t>EMPAQ 4"600 MET ESP P/BRI RF</t>
  </si>
  <si>
    <t>CUMPLE</t>
  </si>
  <si>
    <t>CHAN 4" POLI MD 5-8 LB/FT S/REVES C/CAV</t>
  </si>
  <si>
    <t>CHAN 4" P/LIMP C/CEP AC BCRUZ</t>
  </si>
  <si>
    <t>CHAN 6" MD RBD 5-8 LB/FT3 D/ESPO S/REVES</t>
  </si>
  <si>
    <t>CHAN 6" PPIG MD 5-8 LB/FT3 C/REVES CAVID</t>
  </si>
  <si>
    <t>CHAN 6" ADD POLYURE 9-10 LB./FT3 BCRUZ</t>
  </si>
  <si>
    <t>CHAN 6" PPIG AD8-10 LB/FT3 C/CEP CAVTRAN</t>
  </si>
  <si>
    <t>CHAN 8"PPIG MDI5-8LB/FT3 S/REVES CAVTRAN</t>
  </si>
  <si>
    <t>CHAN 8" POLI AD/NS SCC 9-10 LB/FT3 BCRUZ</t>
  </si>
  <si>
    <t>CHAN 8"POLAD/N RCCWB9-10LB/FT3BCRUZC/CEP</t>
  </si>
  <si>
    <t>CHAN 12"MDD/NC/CAVID5-8 LB C/REVES POLIB</t>
  </si>
  <si>
    <t xml:space="preserve">CHANCHO 12"POLI MD S5-8 LBS/FT3 S/REVES </t>
  </si>
  <si>
    <t>DISCO 8" GUIA POLI P/MONT E/CUE D/CHAN (DW Part Number: 00-1702-0002)</t>
  </si>
  <si>
    <t>DISCO 8" POLI LIME MONT EN CUE D/CHAN (DW Part Number: 00-7698-008)</t>
  </si>
  <si>
    <t>CUBETA 8" POLI MONT E/CUE D/CHAN (TDW Part Number 00-7457-0008-00)</t>
  </si>
  <si>
    <t>EMPAQ 2"600 1/8" MET ESP BRI</t>
  </si>
  <si>
    <t>EMPAQ 3"300 MET ESP BRI</t>
  </si>
  <si>
    <t>EMPAQ 6"600 MET ESP</t>
  </si>
  <si>
    <t>EMPAQ 12"600 MET  MET ESP</t>
  </si>
  <si>
    <t>PRESENTAR HOJA DE DATOS TÉCNICOS DE LOS EQUIPOS A OFERTAR</t>
  </si>
  <si>
    <t>EMPRESA
CUMPLE/NO CUMPLE</t>
  </si>
  <si>
    <t xml:space="preserve">MATRIZ DE EVALUACIÓN </t>
  </si>
  <si>
    <t>INDICA TIEMPO DE ENTREGA MENOR IGUAL A 150 DIAS CALENDARIO</t>
  </si>
  <si>
    <t>CHANCHO 4" 5-8 LB/CU FT POLI BANDA CRUZA</t>
  </si>
  <si>
    <t>DISCO GUIA 32" D/POLI P/CHAN 32" (DW Part Number: 0076990032)</t>
  </si>
  <si>
    <t>DISCO 32" D/POLI P/MONT CHAN 32" (DW Part Number: 00-6414-0032)</t>
  </si>
  <si>
    <t>CUBETA PLANA 32" D/POLI P/CHAN 32" (DW Part Number: 00-4120-0032)</t>
  </si>
  <si>
    <t>CUBETA CONICA 32" D/POLI P/CHAN 32" ( DW Part Number: 00-7457-0032)</t>
  </si>
  <si>
    <t>EMPAQ 20" 150 FLEX SEAL 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</si>
</sst>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15A2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5">
    <xf numFmtId="0" fontId="0" fillId="0" borderId="0" xfId="0"/>
    <xf numFmtId="43" fontId="2" fillId="0" borderId="1" xfId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0" fillId="0" borderId="0" xfId="0" applyNumberFormat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0" fillId="0" borderId="0" xfId="0"/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right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/>
    <xf numFmtId="0" fontId="0" fillId="0" borderId="1" xfId="0" applyBorder="1" applyAlignment="1">
      <alignment vertical="top"/>
    </xf>
    <xf numFmtId="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5" borderId="1" xfId="0" applyFont="1" applyFill="1" applyBorder="1" applyAlignment="1">
      <alignment horizontal="center"/>
    </xf>
    <xf numFmtId="0" fontId="14" fillId="5" borderId="1" xfId="0" applyFont="1" applyFill="1" applyBorder="1"/>
    <xf numFmtId="0" fontId="0" fillId="5" borderId="1" xfId="0" applyFill="1" applyBorder="1"/>
    <xf numFmtId="164" fontId="0" fillId="0" borderId="0" xfId="0" applyNumberFormat="1"/>
    <xf numFmtId="2" fontId="14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624840</xdr:colOff>
      <xdr:row>22</xdr:row>
      <xdr:rowOff>64261</xdr:rowOff>
    </xdr:from>
    <xdr:to>
      <xdr:col>2</xdr:col>
      <xdr:colOff>2247900</xdr:colOff>
      <xdr:row>27</xdr:row>
      <xdr:rowOff>19470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E0E0E2"/>
            </a:clrFrom>
            <a:clrTo>
              <a:srgbClr val="E0E0E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495541"/>
          <a:ext cx="1623060" cy="869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624840</xdr:colOff>
      <xdr:row>22</xdr:row>
      <xdr:rowOff>64261</xdr:rowOff>
    </xdr:from>
    <xdr:to>
      <xdr:col>5</xdr:col>
      <xdr:colOff>2247900</xdr:colOff>
      <xdr:row>27</xdr:row>
      <xdr:rowOff>19470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E0E0E2"/>
            </a:clrFrom>
            <a:clrTo>
              <a:srgbClr val="E0E0E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495541"/>
          <a:ext cx="1623060" cy="86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5"/>
  <sheetViews>
    <sheetView tabSelected="1" zoomScale="120" zoomScaleNormal="120" workbookViewId="0">
      <selection activeCell="C12" sqref="C12"/>
    </sheetView>
  </sheetViews>
  <sheetFormatPr baseColWidth="10" defaultRowHeight="14.4" x14ac:dyDescent="0.3"/>
  <cols>
    <col min="1" max="1" width="4.44140625" style="33" customWidth="1"/>
    <col min="2" max="2" width="10.109375" style="33" customWidth="1"/>
    <col min="3" max="3" width="76.6640625" customWidth="1"/>
    <col min="4" max="4" width="6.6640625" style="33" customWidth="1"/>
    <col min="5" max="5" width="5.109375" customWidth="1"/>
    <col min="6" max="6" width="13.6640625" style="33" bestFit="1" customWidth="1"/>
    <col min="7" max="11" width="11.6640625" style="33" hidden="1" customWidth="1"/>
  </cols>
  <sheetData>
    <row r="2" spans="1:11" ht="18" customHeight="1" x14ac:dyDescent="0.3">
      <c r="C2" s="46" t="s">
        <v>78</v>
      </c>
      <c r="D2" s="46"/>
      <c r="E2" s="46"/>
      <c r="F2" s="46"/>
      <c r="G2" s="46"/>
      <c r="H2" s="46"/>
      <c r="I2"/>
    </row>
    <row r="3" spans="1:11" x14ac:dyDescent="0.3">
      <c r="C3" s="47"/>
      <c r="D3" s="47"/>
      <c r="E3" s="47"/>
      <c r="F3" s="47"/>
      <c r="G3" s="47"/>
      <c r="H3" s="47"/>
      <c r="I3"/>
    </row>
    <row r="4" spans="1:11" ht="40.950000000000003" customHeight="1" x14ac:dyDescent="0.3">
      <c r="A4" s="35" t="s">
        <v>48</v>
      </c>
      <c r="B4" s="37" t="s">
        <v>51</v>
      </c>
      <c r="C4" s="37" t="s">
        <v>50</v>
      </c>
      <c r="D4" s="34" t="s">
        <v>49</v>
      </c>
      <c r="E4" s="29" t="s">
        <v>52</v>
      </c>
      <c r="F4" s="30" t="s">
        <v>77</v>
      </c>
      <c r="G4" s="30" t="s">
        <v>77</v>
      </c>
      <c r="H4" s="30" t="s">
        <v>77</v>
      </c>
      <c r="I4" s="30" t="s">
        <v>77</v>
      </c>
      <c r="J4" s="30" t="s">
        <v>77</v>
      </c>
      <c r="K4" s="30" t="s">
        <v>77</v>
      </c>
    </row>
    <row r="5" spans="1:11" s="32" customFormat="1" x14ac:dyDescent="0.3">
      <c r="A5" s="41">
        <v>1</v>
      </c>
      <c r="B5" s="41">
        <v>17001482</v>
      </c>
      <c r="C5" s="42" t="s">
        <v>58</v>
      </c>
      <c r="D5" s="45">
        <v>1</v>
      </c>
      <c r="E5" s="39" t="s">
        <v>54</v>
      </c>
      <c r="F5" s="36"/>
      <c r="G5" s="36" t="s">
        <v>57</v>
      </c>
      <c r="H5" s="36" t="s">
        <v>57</v>
      </c>
      <c r="I5" s="36" t="s">
        <v>57</v>
      </c>
      <c r="J5" s="36" t="s">
        <v>57</v>
      </c>
      <c r="K5" s="36" t="s">
        <v>57</v>
      </c>
    </row>
    <row r="6" spans="1:11" s="33" customFormat="1" x14ac:dyDescent="0.3">
      <c r="A6" s="41">
        <f>A5+1</f>
        <v>2</v>
      </c>
      <c r="B6" s="41">
        <v>17001481</v>
      </c>
      <c r="C6" s="42" t="s">
        <v>80</v>
      </c>
      <c r="D6" s="45">
        <v>1</v>
      </c>
      <c r="E6" s="39" t="s">
        <v>54</v>
      </c>
      <c r="F6" s="36"/>
      <c r="G6" s="36" t="s">
        <v>57</v>
      </c>
      <c r="H6" s="36" t="s">
        <v>57</v>
      </c>
      <c r="I6" s="36" t="s">
        <v>57</v>
      </c>
      <c r="J6" s="36" t="s">
        <v>57</v>
      </c>
      <c r="K6" s="36" t="s">
        <v>57</v>
      </c>
    </row>
    <row r="7" spans="1:11" s="31" customFormat="1" x14ac:dyDescent="0.3">
      <c r="A7" s="41">
        <f t="shared" ref="A7:A33" si="0">A6+1</f>
        <v>3</v>
      </c>
      <c r="B7" s="41">
        <v>17000753</v>
      </c>
      <c r="C7" s="42" t="s">
        <v>59</v>
      </c>
      <c r="D7" s="45">
        <v>1</v>
      </c>
      <c r="E7" s="39" t="s">
        <v>54</v>
      </c>
      <c r="F7" s="36"/>
      <c r="G7" s="36" t="s">
        <v>57</v>
      </c>
      <c r="H7" s="36" t="s">
        <v>57</v>
      </c>
      <c r="I7" s="36" t="s">
        <v>57</v>
      </c>
      <c r="J7" s="36" t="s">
        <v>57</v>
      </c>
      <c r="K7" s="36" t="s">
        <v>57</v>
      </c>
    </row>
    <row r="8" spans="1:11" x14ac:dyDescent="0.3">
      <c r="A8" s="41">
        <f t="shared" si="0"/>
        <v>4</v>
      </c>
      <c r="B8" s="41">
        <v>17000291</v>
      </c>
      <c r="C8" s="42" t="s">
        <v>60</v>
      </c>
      <c r="D8" s="45">
        <v>2</v>
      </c>
      <c r="E8" s="39" t="s">
        <v>54</v>
      </c>
      <c r="F8" s="36"/>
      <c r="G8" s="36" t="s">
        <v>57</v>
      </c>
      <c r="H8" s="36" t="s">
        <v>57</v>
      </c>
      <c r="I8" s="36" t="s">
        <v>57</v>
      </c>
      <c r="J8" s="36" t="s">
        <v>57</v>
      </c>
      <c r="K8" s="36" t="s">
        <v>57</v>
      </c>
    </row>
    <row r="9" spans="1:11" s="33" customFormat="1" x14ac:dyDescent="0.3">
      <c r="A9" s="41">
        <f t="shared" si="0"/>
        <v>5</v>
      </c>
      <c r="B9" s="41">
        <v>17000292</v>
      </c>
      <c r="C9" s="42" t="s">
        <v>61</v>
      </c>
      <c r="D9" s="45">
        <v>4</v>
      </c>
      <c r="E9" s="39" t="s">
        <v>54</v>
      </c>
      <c r="F9" s="36"/>
      <c r="G9" s="36" t="s">
        <v>57</v>
      </c>
      <c r="H9" s="36" t="s">
        <v>57</v>
      </c>
      <c r="I9" s="36" t="s">
        <v>57</v>
      </c>
      <c r="J9" s="36" t="s">
        <v>57</v>
      </c>
      <c r="K9" s="36" t="s">
        <v>57</v>
      </c>
    </row>
    <row r="10" spans="1:11" ht="14.4" customHeight="1" x14ac:dyDescent="0.3">
      <c r="A10" s="41">
        <f t="shared" si="0"/>
        <v>6</v>
      </c>
      <c r="B10" s="41">
        <v>17000288</v>
      </c>
      <c r="C10" s="42" t="s">
        <v>62</v>
      </c>
      <c r="D10" s="45">
        <v>5</v>
      </c>
      <c r="E10" s="39" t="s">
        <v>54</v>
      </c>
      <c r="F10" s="36"/>
      <c r="G10" s="36" t="s">
        <v>57</v>
      </c>
      <c r="H10" s="40" t="s">
        <v>57</v>
      </c>
      <c r="I10" s="36" t="s">
        <v>57</v>
      </c>
      <c r="J10" s="36" t="s">
        <v>57</v>
      </c>
      <c r="K10" s="36" t="s">
        <v>57</v>
      </c>
    </row>
    <row r="11" spans="1:11" ht="14.4" customHeight="1" x14ac:dyDescent="0.3">
      <c r="A11" s="41">
        <f t="shared" si="0"/>
        <v>7</v>
      </c>
      <c r="B11" s="41">
        <v>17000586</v>
      </c>
      <c r="C11" s="42" t="s">
        <v>63</v>
      </c>
      <c r="D11" s="45">
        <v>5</v>
      </c>
      <c r="E11" s="39" t="s">
        <v>54</v>
      </c>
      <c r="F11" s="36"/>
      <c r="G11" s="36" t="s">
        <v>57</v>
      </c>
      <c r="H11" s="36" t="s">
        <v>57</v>
      </c>
      <c r="I11" s="36" t="s">
        <v>57</v>
      </c>
      <c r="J11" s="36" t="s">
        <v>57</v>
      </c>
      <c r="K11" s="36" t="s">
        <v>57</v>
      </c>
    </row>
    <row r="12" spans="1:11" ht="14.4" customHeight="1" x14ac:dyDescent="0.3">
      <c r="A12" s="41">
        <f t="shared" si="0"/>
        <v>8</v>
      </c>
      <c r="B12" s="41">
        <v>17000295</v>
      </c>
      <c r="C12" s="42" t="s">
        <v>64</v>
      </c>
      <c r="D12" s="45">
        <v>4</v>
      </c>
      <c r="E12" s="39" t="s">
        <v>54</v>
      </c>
      <c r="F12" s="36"/>
      <c r="G12" s="36" t="s">
        <v>57</v>
      </c>
      <c r="H12" s="36" t="s">
        <v>57</v>
      </c>
      <c r="I12" s="36" t="s">
        <v>57</v>
      </c>
      <c r="J12" s="36" t="s">
        <v>57</v>
      </c>
      <c r="K12" s="36" t="s">
        <v>57</v>
      </c>
    </row>
    <row r="13" spans="1:11" x14ac:dyDescent="0.3">
      <c r="A13" s="41">
        <f t="shared" si="0"/>
        <v>9</v>
      </c>
      <c r="B13" s="41">
        <v>17000589</v>
      </c>
      <c r="C13" s="42" t="s">
        <v>65</v>
      </c>
      <c r="D13" s="45">
        <v>4</v>
      </c>
      <c r="E13" s="39" t="s">
        <v>54</v>
      </c>
      <c r="F13" s="36"/>
      <c r="G13" s="36" t="s">
        <v>57</v>
      </c>
      <c r="H13" s="36" t="s">
        <v>57</v>
      </c>
      <c r="I13" s="36" t="s">
        <v>57</v>
      </c>
      <c r="J13" s="36" t="s">
        <v>57</v>
      </c>
      <c r="K13" s="36" t="s">
        <v>57</v>
      </c>
    </row>
    <row r="14" spans="1:11" x14ac:dyDescent="0.3">
      <c r="A14" s="41">
        <f t="shared" si="0"/>
        <v>10</v>
      </c>
      <c r="B14" s="41">
        <v>17000293</v>
      </c>
      <c r="C14" s="42" t="s">
        <v>66</v>
      </c>
      <c r="D14" s="45">
        <v>2</v>
      </c>
      <c r="E14" s="39" t="s">
        <v>54</v>
      </c>
      <c r="F14" s="36"/>
      <c r="G14" s="36" t="s">
        <v>57</v>
      </c>
      <c r="H14" s="36" t="s">
        <v>57</v>
      </c>
      <c r="I14" s="36" t="s">
        <v>57</v>
      </c>
      <c r="J14" s="36" t="s">
        <v>57</v>
      </c>
      <c r="K14" s="36" t="s">
        <v>57</v>
      </c>
    </row>
    <row r="15" spans="1:11" x14ac:dyDescent="0.3">
      <c r="A15" s="41">
        <f t="shared" si="0"/>
        <v>11</v>
      </c>
      <c r="B15" s="41">
        <v>17000574</v>
      </c>
      <c r="C15" s="42" t="s">
        <v>67</v>
      </c>
      <c r="D15" s="45">
        <v>2</v>
      </c>
      <c r="E15" s="39" t="s">
        <v>54</v>
      </c>
      <c r="F15" s="36"/>
      <c r="G15" s="36" t="s">
        <v>57</v>
      </c>
      <c r="H15" s="36" t="s">
        <v>57</v>
      </c>
      <c r="I15" s="36" t="s">
        <v>57</v>
      </c>
      <c r="J15" s="36" t="s">
        <v>57</v>
      </c>
      <c r="K15" s="36" t="s">
        <v>57</v>
      </c>
    </row>
    <row r="16" spans="1:11" x14ac:dyDescent="0.3">
      <c r="A16" s="41">
        <f t="shared" si="0"/>
        <v>12</v>
      </c>
      <c r="B16" s="41">
        <v>17001487</v>
      </c>
      <c r="C16" s="42" t="s">
        <v>68</v>
      </c>
      <c r="D16" s="45">
        <v>2</v>
      </c>
      <c r="E16" s="39" t="s">
        <v>54</v>
      </c>
      <c r="F16" s="36"/>
      <c r="G16" s="36" t="s">
        <v>57</v>
      </c>
      <c r="H16" s="36" t="s">
        <v>57</v>
      </c>
      <c r="I16" s="36" t="s">
        <v>57</v>
      </c>
      <c r="J16" s="36" t="s">
        <v>57</v>
      </c>
      <c r="K16" s="36" t="s">
        <v>57</v>
      </c>
    </row>
    <row r="17" spans="1:11" x14ac:dyDescent="0.3">
      <c r="A17" s="41">
        <f t="shared" si="0"/>
        <v>13</v>
      </c>
      <c r="B17" s="41">
        <v>17000178</v>
      </c>
      <c r="C17" s="42" t="s">
        <v>69</v>
      </c>
      <c r="D17" s="45">
        <v>1</v>
      </c>
      <c r="E17" s="39" t="s">
        <v>54</v>
      </c>
      <c r="F17" s="36"/>
      <c r="G17" s="36" t="s">
        <v>57</v>
      </c>
      <c r="H17" s="36" t="s">
        <v>57</v>
      </c>
      <c r="I17" s="36" t="s">
        <v>57</v>
      </c>
      <c r="J17" s="36" t="s">
        <v>57</v>
      </c>
      <c r="K17" s="36" t="s">
        <v>57</v>
      </c>
    </row>
    <row r="18" spans="1:11" x14ac:dyDescent="0.3">
      <c r="A18" s="41">
        <f t="shared" si="0"/>
        <v>14</v>
      </c>
      <c r="B18" s="41">
        <v>17000697</v>
      </c>
      <c r="C18" s="42" t="s">
        <v>70</v>
      </c>
      <c r="D18" s="45">
        <v>3</v>
      </c>
      <c r="E18" s="39" t="s">
        <v>54</v>
      </c>
      <c r="F18" s="36"/>
      <c r="G18" s="36" t="s">
        <v>57</v>
      </c>
      <c r="H18" s="36" t="s">
        <v>57</v>
      </c>
      <c r="I18" s="36" t="s">
        <v>57</v>
      </c>
      <c r="J18" s="36" t="s">
        <v>57</v>
      </c>
      <c r="K18" s="36" t="s">
        <v>57</v>
      </c>
    </row>
    <row r="19" spans="1:11" x14ac:dyDescent="0.3">
      <c r="A19" s="41">
        <f t="shared" si="0"/>
        <v>15</v>
      </c>
      <c r="B19" s="41">
        <v>17000173</v>
      </c>
      <c r="C19" s="42" t="s">
        <v>71</v>
      </c>
      <c r="D19" s="45">
        <v>3</v>
      </c>
      <c r="E19" s="39" t="s">
        <v>54</v>
      </c>
      <c r="F19" s="36"/>
      <c r="G19" s="36" t="s">
        <v>57</v>
      </c>
      <c r="H19" s="36" t="s">
        <v>57</v>
      </c>
      <c r="I19" s="36" t="s">
        <v>57</v>
      </c>
      <c r="J19" s="36" t="s">
        <v>57</v>
      </c>
      <c r="K19" s="36" t="s">
        <v>57</v>
      </c>
    </row>
    <row r="20" spans="1:11" x14ac:dyDescent="0.3">
      <c r="A20" s="41">
        <f t="shared" si="0"/>
        <v>16</v>
      </c>
      <c r="B20" s="41">
        <v>17003369</v>
      </c>
      <c r="C20" s="42" t="s">
        <v>81</v>
      </c>
      <c r="D20" s="45">
        <v>2</v>
      </c>
      <c r="E20" s="39" t="s">
        <v>54</v>
      </c>
      <c r="F20" s="36"/>
      <c r="G20" s="36" t="s">
        <v>57</v>
      </c>
      <c r="H20" s="36" t="s">
        <v>57</v>
      </c>
      <c r="I20" s="36" t="s">
        <v>57</v>
      </c>
      <c r="J20" s="36" t="s">
        <v>57</v>
      </c>
      <c r="K20" s="36" t="s">
        <v>57</v>
      </c>
    </row>
    <row r="21" spans="1:11" x14ac:dyDescent="0.3">
      <c r="A21" s="41">
        <f t="shared" si="0"/>
        <v>17</v>
      </c>
      <c r="B21" s="41">
        <v>17001662</v>
      </c>
      <c r="C21" s="42" t="s">
        <v>82</v>
      </c>
      <c r="D21" s="45">
        <v>10</v>
      </c>
      <c r="E21" s="39" t="s">
        <v>54</v>
      </c>
      <c r="F21" s="36"/>
      <c r="G21" s="36" t="s">
        <v>57</v>
      </c>
      <c r="H21" s="36" t="s">
        <v>57</v>
      </c>
      <c r="I21" s="36" t="s">
        <v>57</v>
      </c>
      <c r="J21" s="36" t="s">
        <v>57</v>
      </c>
      <c r="K21" s="36" t="s">
        <v>57</v>
      </c>
    </row>
    <row r="22" spans="1:11" x14ac:dyDescent="0.3">
      <c r="A22" s="41">
        <f t="shared" si="0"/>
        <v>18</v>
      </c>
      <c r="B22" s="41">
        <v>17003370</v>
      </c>
      <c r="C22" s="42" t="s">
        <v>83</v>
      </c>
      <c r="D22" s="45">
        <v>4</v>
      </c>
      <c r="E22" s="39" t="s">
        <v>54</v>
      </c>
      <c r="F22" s="36"/>
      <c r="G22" s="36" t="s">
        <v>57</v>
      </c>
      <c r="H22" s="36" t="s">
        <v>57</v>
      </c>
      <c r="I22" s="36" t="s">
        <v>57</v>
      </c>
      <c r="J22" s="36" t="s">
        <v>57</v>
      </c>
      <c r="K22" s="36" t="s">
        <v>57</v>
      </c>
    </row>
    <row r="23" spans="1:11" x14ac:dyDescent="0.3">
      <c r="A23" s="41">
        <f t="shared" si="0"/>
        <v>19</v>
      </c>
      <c r="B23" s="41">
        <v>17003371</v>
      </c>
      <c r="C23" s="42" t="s">
        <v>84</v>
      </c>
      <c r="D23" s="45">
        <v>4</v>
      </c>
      <c r="E23" s="39" t="s">
        <v>54</v>
      </c>
      <c r="F23" s="36"/>
      <c r="G23" s="36" t="s">
        <v>57</v>
      </c>
      <c r="H23" s="36" t="s">
        <v>57</v>
      </c>
      <c r="I23" s="36" t="s">
        <v>57</v>
      </c>
      <c r="J23" s="36" t="s">
        <v>57</v>
      </c>
      <c r="K23" s="36" t="s">
        <v>57</v>
      </c>
    </row>
    <row r="24" spans="1:11" x14ac:dyDescent="0.3">
      <c r="A24" s="41">
        <f t="shared" si="0"/>
        <v>20</v>
      </c>
      <c r="B24" s="41">
        <v>17000120</v>
      </c>
      <c r="C24" s="42" t="s">
        <v>72</v>
      </c>
      <c r="D24" s="45">
        <v>8</v>
      </c>
      <c r="E24" s="39" t="s">
        <v>54</v>
      </c>
      <c r="F24" s="36"/>
      <c r="G24" s="36" t="s">
        <v>57</v>
      </c>
      <c r="H24" s="36" t="s">
        <v>57</v>
      </c>
      <c r="I24" s="36" t="s">
        <v>57</v>
      </c>
      <c r="J24" s="36" t="s">
        <v>57</v>
      </c>
      <c r="K24" s="36" t="s">
        <v>57</v>
      </c>
    </row>
    <row r="25" spans="1:11" x14ac:dyDescent="0.3">
      <c r="A25" s="41">
        <f t="shared" si="0"/>
        <v>21</v>
      </c>
      <c r="B25" s="41">
        <v>17000780</v>
      </c>
      <c r="C25" s="42" t="s">
        <v>73</v>
      </c>
      <c r="D25" s="45">
        <v>1</v>
      </c>
      <c r="E25" s="39" t="s">
        <v>54</v>
      </c>
      <c r="F25" s="36"/>
      <c r="G25" s="36" t="s">
        <v>57</v>
      </c>
      <c r="H25" s="36" t="s">
        <v>57</v>
      </c>
      <c r="I25" s="36" t="s">
        <v>57</v>
      </c>
      <c r="J25" s="36" t="s">
        <v>57</v>
      </c>
      <c r="K25" s="36" t="s">
        <v>57</v>
      </c>
    </row>
    <row r="26" spans="1:11" x14ac:dyDescent="0.3">
      <c r="A26" s="41">
        <f t="shared" si="0"/>
        <v>22</v>
      </c>
      <c r="B26" s="41">
        <v>17000790</v>
      </c>
      <c r="C26" s="42" t="s">
        <v>56</v>
      </c>
      <c r="D26" s="45">
        <v>2</v>
      </c>
      <c r="E26" s="39" t="s">
        <v>54</v>
      </c>
      <c r="F26" s="36"/>
      <c r="G26" s="36" t="s">
        <v>57</v>
      </c>
      <c r="H26" s="36" t="s">
        <v>57</v>
      </c>
      <c r="I26" s="36" t="s">
        <v>57</v>
      </c>
      <c r="J26" s="36" t="s">
        <v>57</v>
      </c>
      <c r="K26" s="36" t="s">
        <v>57</v>
      </c>
    </row>
    <row r="27" spans="1:11" x14ac:dyDescent="0.3">
      <c r="A27" s="41">
        <f t="shared" si="0"/>
        <v>23</v>
      </c>
      <c r="B27" s="41">
        <v>17000153</v>
      </c>
      <c r="C27" s="42" t="s">
        <v>74</v>
      </c>
      <c r="D27" s="45">
        <v>2</v>
      </c>
      <c r="E27" s="39" t="s">
        <v>54</v>
      </c>
      <c r="F27" s="36"/>
      <c r="G27" s="36" t="s">
        <v>57</v>
      </c>
      <c r="H27" s="36" t="s">
        <v>57</v>
      </c>
      <c r="I27" s="36" t="s">
        <v>57</v>
      </c>
      <c r="J27" s="36" t="s">
        <v>57</v>
      </c>
      <c r="K27" s="36" t="s">
        <v>57</v>
      </c>
    </row>
    <row r="28" spans="1:11" x14ac:dyDescent="0.3">
      <c r="A28" s="41">
        <f t="shared" si="0"/>
        <v>24</v>
      </c>
      <c r="B28" s="41">
        <v>17000158</v>
      </c>
      <c r="C28" s="42" t="s">
        <v>55</v>
      </c>
      <c r="D28" s="45">
        <v>2</v>
      </c>
      <c r="E28" s="39" t="s">
        <v>54</v>
      </c>
      <c r="F28" s="36"/>
      <c r="G28" s="36" t="s">
        <v>57</v>
      </c>
      <c r="H28" s="36" t="s">
        <v>57</v>
      </c>
      <c r="I28" s="36" t="s">
        <v>57</v>
      </c>
      <c r="J28" s="36" t="s">
        <v>57</v>
      </c>
      <c r="K28" s="36" t="s">
        <v>57</v>
      </c>
    </row>
    <row r="29" spans="1:11" x14ac:dyDescent="0.3">
      <c r="A29" s="41">
        <f t="shared" si="0"/>
        <v>25</v>
      </c>
      <c r="B29" s="41">
        <v>17000111</v>
      </c>
      <c r="C29" s="42" t="s">
        <v>75</v>
      </c>
      <c r="D29" s="45">
        <v>6</v>
      </c>
      <c r="E29" s="39" t="s">
        <v>54</v>
      </c>
      <c r="F29" s="36"/>
      <c r="G29" s="36" t="s">
        <v>57</v>
      </c>
      <c r="H29" s="36" t="s">
        <v>57</v>
      </c>
      <c r="I29" s="36" t="s">
        <v>57</v>
      </c>
      <c r="J29" s="36" t="s">
        <v>57</v>
      </c>
      <c r="K29" s="36" t="s">
        <v>57</v>
      </c>
    </row>
    <row r="30" spans="1:11" x14ac:dyDescent="0.3">
      <c r="A30" s="41">
        <f t="shared" si="0"/>
        <v>26</v>
      </c>
      <c r="B30" s="53">
        <v>17002940</v>
      </c>
      <c r="C30" s="54" t="s">
        <v>85</v>
      </c>
      <c r="D30" s="45">
        <v>4</v>
      </c>
      <c r="E30" s="39" t="s">
        <v>54</v>
      </c>
      <c r="F30" s="36"/>
      <c r="G30" s="36" t="s">
        <v>57</v>
      </c>
      <c r="H30" s="36" t="s">
        <v>57</v>
      </c>
      <c r="I30" s="36" t="s">
        <v>57</v>
      </c>
      <c r="J30" s="36" t="s">
        <v>57</v>
      </c>
      <c r="K30" s="36" t="s">
        <v>57</v>
      </c>
    </row>
    <row r="31" spans="1:11" ht="15" customHeight="1" x14ac:dyDescent="0.3">
      <c r="A31" s="41">
        <f t="shared" si="0"/>
        <v>27</v>
      </c>
      <c r="B31" s="43" t="s">
        <v>76</v>
      </c>
      <c r="C31" s="43"/>
      <c r="D31" s="38"/>
      <c r="E31" s="39"/>
      <c r="F31" s="36"/>
      <c r="G31" s="36" t="s">
        <v>57</v>
      </c>
      <c r="H31" s="36" t="s">
        <v>57</v>
      </c>
      <c r="I31" s="36" t="s">
        <v>57</v>
      </c>
      <c r="J31" s="36" t="s">
        <v>57</v>
      </c>
      <c r="K31" s="36" t="s">
        <v>57</v>
      </c>
    </row>
    <row r="32" spans="1:11" ht="15" customHeight="1" x14ac:dyDescent="0.3">
      <c r="A32" s="41">
        <f t="shared" si="0"/>
        <v>28</v>
      </c>
      <c r="B32" s="43" t="s">
        <v>79</v>
      </c>
      <c r="C32" s="43"/>
      <c r="D32" s="38"/>
      <c r="E32" s="39"/>
      <c r="F32" s="36"/>
      <c r="G32" s="36" t="s">
        <v>57</v>
      </c>
      <c r="H32" s="36" t="s">
        <v>57</v>
      </c>
      <c r="I32" s="36" t="s">
        <v>57</v>
      </c>
      <c r="J32" s="36" t="s">
        <v>57</v>
      </c>
      <c r="K32" s="36" t="s">
        <v>57</v>
      </c>
    </row>
    <row r="33" spans="1:11" ht="15" customHeight="1" x14ac:dyDescent="0.3">
      <c r="A33" s="41">
        <f t="shared" si="0"/>
        <v>29</v>
      </c>
      <c r="B33" s="43" t="s">
        <v>53</v>
      </c>
      <c r="C33" s="43"/>
      <c r="D33" s="38"/>
      <c r="E33" s="39"/>
      <c r="F33" s="36"/>
      <c r="G33" s="36" t="s">
        <v>57</v>
      </c>
      <c r="H33" s="36" t="s">
        <v>57</v>
      </c>
      <c r="I33" s="36" t="s">
        <v>57</v>
      </c>
      <c r="J33" s="36" t="s">
        <v>57</v>
      </c>
      <c r="K33" s="36" t="s">
        <v>57</v>
      </c>
    </row>
    <row r="34" spans="1:11" x14ac:dyDescent="0.3">
      <c r="C34" s="33"/>
      <c r="D34" s="44">
        <f>SUM(D5:D33)</f>
        <v>85</v>
      </c>
    </row>
    <row r="35" spans="1:11" x14ac:dyDescent="0.3">
      <c r="C35" s="33"/>
    </row>
  </sheetData>
  <autoFilter ref="A4:K34" xr:uid="{00000000-0009-0000-0000-000000000000}"/>
  <mergeCells count="1">
    <mergeCell ref="C2:H3"/>
  </mergeCells>
  <pageMargins left="0.70866141732283472" right="0.70866141732283472" top="0.74803149606299213" bottom="0.74803149606299213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view="pageBreakPreview" topLeftCell="C7" zoomScaleNormal="100" zoomScaleSheetLayoutView="100" workbookViewId="0">
      <selection activeCell="F14" sqref="F14"/>
    </sheetView>
  </sheetViews>
  <sheetFormatPr baseColWidth="10" defaultRowHeight="14.4" x14ac:dyDescent="0.3"/>
  <cols>
    <col min="3" max="3" width="47.6640625" customWidth="1"/>
  </cols>
  <sheetData>
    <row r="1" spans="1:7" ht="21" x14ac:dyDescent="0.4">
      <c r="B1" s="14" t="s">
        <v>25</v>
      </c>
      <c r="C1" s="13"/>
      <c r="D1" s="13"/>
      <c r="E1" s="13"/>
      <c r="F1" s="13"/>
      <c r="G1" s="13"/>
    </row>
    <row r="3" spans="1:7" ht="28.8" x14ac:dyDescent="0.3">
      <c r="A3" s="12" t="s">
        <v>24</v>
      </c>
      <c r="B3" s="12" t="s">
        <v>23</v>
      </c>
      <c r="C3" s="11" t="s">
        <v>22</v>
      </c>
      <c r="D3" s="10" t="s">
        <v>21</v>
      </c>
      <c r="E3" s="9" t="s">
        <v>20</v>
      </c>
      <c r="F3" s="9" t="s">
        <v>19</v>
      </c>
      <c r="G3" s="9" t="s">
        <v>18</v>
      </c>
    </row>
    <row r="4" spans="1:7" ht="18" customHeight="1" x14ac:dyDescent="0.3">
      <c r="A4" s="48">
        <v>1</v>
      </c>
      <c r="B4" s="7">
        <v>1</v>
      </c>
      <c r="C4" s="8" t="s">
        <v>17</v>
      </c>
      <c r="D4" s="5">
        <v>20</v>
      </c>
      <c r="E4" s="5" t="s">
        <v>13</v>
      </c>
      <c r="F4" s="5">
        <v>220</v>
      </c>
      <c r="G4" s="3">
        <f t="shared" ref="G4:G16" si="0">F4*D4</f>
        <v>4400</v>
      </c>
    </row>
    <row r="5" spans="1:7" ht="25.95" customHeight="1" x14ac:dyDescent="0.3">
      <c r="A5" s="49"/>
      <c r="B5" s="7">
        <v>2</v>
      </c>
      <c r="C5" s="6" t="s">
        <v>16</v>
      </c>
      <c r="D5" s="5">
        <v>20</v>
      </c>
      <c r="E5" s="5" t="s">
        <v>13</v>
      </c>
      <c r="F5" s="5">
        <v>230</v>
      </c>
      <c r="G5" s="3">
        <f t="shared" si="0"/>
        <v>4600</v>
      </c>
    </row>
    <row r="6" spans="1:7" ht="27.6" x14ac:dyDescent="0.3">
      <c r="A6" s="49"/>
      <c r="B6" s="7">
        <v>3</v>
      </c>
      <c r="C6" s="6" t="s">
        <v>15</v>
      </c>
      <c r="D6" s="5">
        <v>10</v>
      </c>
      <c r="E6" s="5" t="s">
        <v>13</v>
      </c>
      <c r="F6" s="5">
        <v>290</v>
      </c>
      <c r="G6" s="3">
        <f t="shared" si="0"/>
        <v>2900</v>
      </c>
    </row>
    <row r="7" spans="1:7" x14ac:dyDescent="0.3">
      <c r="A7" s="50"/>
      <c r="B7" s="7">
        <v>4</v>
      </c>
      <c r="C7" s="6" t="s">
        <v>14</v>
      </c>
      <c r="D7" s="5">
        <v>18</v>
      </c>
      <c r="E7" s="5" t="s">
        <v>13</v>
      </c>
      <c r="F7" s="5">
        <v>620</v>
      </c>
      <c r="G7" s="3">
        <f t="shared" si="0"/>
        <v>11160</v>
      </c>
    </row>
    <row r="8" spans="1:7" ht="27.6" x14ac:dyDescent="0.3">
      <c r="A8" s="51">
        <v>2</v>
      </c>
      <c r="B8" s="5">
        <v>1</v>
      </c>
      <c r="C8" s="4" t="s">
        <v>12</v>
      </c>
      <c r="D8" s="5">
        <v>2</v>
      </c>
      <c r="E8" s="5" t="s">
        <v>3</v>
      </c>
      <c r="F8" s="5">
        <v>1350</v>
      </c>
      <c r="G8" s="3">
        <f t="shared" si="0"/>
        <v>2700</v>
      </c>
    </row>
    <row r="9" spans="1:7" ht="27.6" x14ac:dyDescent="0.3">
      <c r="A9" s="51"/>
      <c r="B9" s="5">
        <v>2</v>
      </c>
      <c r="C9" s="4" t="s">
        <v>11</v>
      </c>
      <c r="D9" s="5">
        <v>2</v>
      </c>
      <c r="E9" s="5" t="s">
        <v>3</v>
      </c>
      <c r="F9" s="5">
        <v>200</v>
      </c>
      <c r="G9" s="3">
        <f t="shared" si="0"/>
        <v>400</v>
      </c>
    </row>
    <row r="10" spans="1:7" ht="27.6" x14ac:dyDescent="0.3">
      <c r="A10" s="51"/>
      <c r="B10" s="5">
        <v>3</v>
      </c>
      <c r="C10" s="4" t="s">
        <v>10</v>
      </c>
      <c r="D10" s="5">
        <v>5</v>
      </c>
      <c r="E10" s="5" t="s">
        <v>3</v>
      </c>
      <c r="F10" s="5">
        <v>205</v>
      </c>
      <c r="G10" s="3">
        <f t="shared" si="0"/>
        <v>1025</v>
      </c>
    </row>
    <row r="11" spans="1:7" ht="27.6" x14ac:dyDescent="0.3">
      <c r="A11" s="51"/>
      <c r="B11" s="5">
        <v>4</v>
      </c>
      <c r="C11" s="4" t="s">
        <v>9</v>
      </c>
      <c r="D11" s="5">
        <v>6</v>
      </c>
      <c r="E11" s="5" t="s">
        <v>3</v>
      </c>
      <c r="F11" s="5">
        <v>255</v>
      </c>
      <c r="G11" s="3">
        <f t="shared" si="0"/>
        <v>1530</v>
      </c>
    </row>
    <row r="12" spans="1:7" ht="27.6" x14ac:dyDescent="0.3">
      <c r="A12" s="51"/>
      <c r="B12" s="5">
        <v>5</v>
      </c>
      <c r="C12" s="4" t="s">
        <v>8</v>
      </c>
      <c r="D12" s="5">
        <v>4</v>
      </c>
      <c r="E12" s="5" t="s">
        <v>3</v>
      </c>
      <c r="F12" s="5">
        <v>532</v>
      </c>
      <c r="G12" s="3">
        <f t="shared" si="0"/>
        <v>2128</v>
      </c>
    </row>
    <row r="13" spans="1:7" ht="27.6" x14ac:dyDescent="0.3">
      <c r="A13" s="51"/>
      <c r="B13" s="5">
        <v>6</v>
      </c>
      <c r="C13" s="4" t="s">
        <v>7</v>
      </c>
      <c r="D13" s="5">
        <v>2</v>
      </c>
      <c r="E13" s="5" t="s">
        <v>3</v>
      </c>
      <c r="F13" s="5">
        <v>1650</v>
      </c>
      <c r="G13" s="3">
        <f t="shared" si="0"/>
        <v>3300</v>
      </c>
    </row>
    <row r="14" spans="1:7" ht="27.6" x14ac:dyDescent="0.3">
      <c r="A14" s="51"/>
      <c r="B14" s="5">
        <v>7</v>
      </c>
      <c r="C14" s="4" t="s">
        <v>6</v>
      </c>
      <c r="D14" s="5">
        <v>2</v>
      </c>
      <c r="E14" s="5" t="s">
        <v>3</v>
      </c>
      <c r="F14" s="5">
        <v>1870</v>
      </c>
      <c r="G14" s="3">
        <f t="shared" si="0"/>
        <v>3740</v>
      </c>
    </row>
    <row r="15" spans="1:7" ht="27.6" x14ac:dyDescent="0.3">
      <c r="A15" s="51"/>
      <c r="B15" s="5">
        <v>8</v>
      </c>
      <c r="C15" s="4" t="s">
        <v>5</v>
      </c>
      <c r="D15" s="5">
        <v>4</v>
      </c>
      <c r="E15" s="5" t="s">
        <v>3</v>
      </c>
      <c r="F15" s="5">
        <v>1600</v>
      </c>
      <c r="G15" s="3">
        <f t="shared" si="0"/>
        <v>6400</v>
      </c>
    </row>
    <row r="16" spans="1:7" ht="27.6" x14ac:dyDescent="0.3">
      <c r="A16" s="51"/>
      <c r="B16" s="5">
        <v>9</v>
      </c>
      <c r="C16" s="4" t="s">
        <v>4</v>
      </c>
      <c r="D16" s="5">
        <v>4</v>
      </c>
      <c r="E16" s="5" t="s">
        <v>3</v>
      </c>
      <c r="F16" s="5">
        <v>1550</v>
      </c>
      <c r="G16" s="3">
        <f t="shared" si="0"/>
        <v>6200</v>
      </c>
    </row>
    <row r="17" spans="1:7" ht="22.2" customHeight="1" x14ac:dyDescent="0.3">
      <c r="E17" s="52" t="s">
        <v>2</v>
      </c>
      <c r="F17" s="52"/>
      <c r="G17" s="2">
        <f>SUM(G4:G16)</f>
        <v>50483</v>
      </c>
    </row>
    <row r="18" spans="1:7" ht="22.2" customHeight="1" x14ac:dyDescent="0.3">
      <c r="E18" s="52" t="s">
        <v>1</v>
      </c>
      <c r="F18" s="52"/>
      <c r="G18" s="1">
        <f>G17/0.87-G17</f>
        <v>7543.4367816091981</v>
      </c>
    </row>
    <row r="19" spans="1:7" ht="22.2" customHeight="1" x14ac:dyDescent="0.3">
      <c r="E19" s="52" t="s">
        <v>0</v>
      </c>
      <c r="F19" s="52"/>
      <c r="G19" s="1">
        <f>G18+G17</f>
        <v>58026.436781609198</v>
      </c>
    </row>
    <row r="22" spans="1:7" x14ac:dyDescent="0.3">
      <c r="A22" s="15" t="s">
        <v>28</v>
      </c>
    </row>
    <row r="26" spans="1:7" x14ac:dyDescent="0.3">
      <c r="C26" s="16" t="s">
        <v>26</v>
      </c>
    </row>
    <row r="27" spans="1:7" x14ac:dyDescent="0.3">
      <c r="C27" s="16" t="s">
        <v>27</v>
      </c>
    </row>
  </sheetData>
  <mergeCells count="5">
    <mergeCell ref="A4:A7"/>
    <mergeCell ref="A8:A16"/>
    <mergeCell ref="E17:F17"/>
    <mergeCell ref="E18:F18"/>
    <mergeCell ref="E19:F19"/>
  </mergeCells>
  <pageMargins left="0.7" right="0.7" top="0.75" bottom="0.75" header="0.3" footer="0.3"/>
  <pageSetup scale="7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view="pageBreakPreview" zoomScaleNormal="100" zoomScaleSheetLayoutView="100" workbookViewId="0">
      <selection activeCell="D17" sqref="D17"/>
    </sheetView>
  </sheetViews>
  <sheetFormatPr baseColWidth="10" defaultRowHeight="14.4" x14ac:dyDescent="0.3"/>
  <cols>
    <col min="2" max="3" width="10.33203125" customWidth="1"/>
    <col min="4" max="4" width="18.33203125" customWidth="1"/>
    <col min="5" max="5" width="10.33203125" customWidth="1"/>
    <col min="6" max="6" width="47.6640625" customWidth="1"/>
  </cols>
  <sheetData>
    <row r="1" spans="1:12" ht="21" x14ac:dyDescent="0.4">
      <c r="B1" s="14" t="s">
        <v>25</v>
      </c>
      <c r="C1" s="14"/>
      <c r="D1" s="14"/>
      <c r="E1" s="14"/>
      <c r="F1" s="13"/>
      <c r="G1" s="13"/>
      <c r="H1" s="13"/>
      <c r="I1" s="13"/>
      <c r="J1" s="13"/>
    </row>
    <row r="3" spans="1:12" ht="28.8" x14ac:dyDescent="0.3">
      <c r="A3" s="12" t="s">
        <v>24</v>
      </c>
      <c r="B3" s="12" t="s">
        <v>23</v>
      </c>
      <c r="C3" s="12"/>
      <c r="D3" s="12"/>
      <c r="E3" s="12"/>
      <c r="F3" s="11" t="s">
        <v>22</v>
      </c>
      <c r="G3" s="10" t="s">
        <v>21</v>
      </c>
      <c r="H3" s="9" t="s">
        <v>20</v>
      </c>
      <c r="I3" s="9" t="s">
        <v>19</v>
      </c>
      <c r="J3" s="9" t="s">
        <v>18</v>
      </c>
    </row>
    <row r="4" spans="1:12" ht="18" customHeight="1" x14ac:dyDescent="0.3">
      <c r="A4" s="48">
        <v>1</v>
      </c>
      <c r="B4" s="7">
        <v>1</v>
      </c>
      <c r="C4" s="7">
        <v>11005855</v>
      </c>
      <c r="D4" s="23" t="s">
        <v>38</v>
      </c>
      <c r="E4" s="7">
        <v>8</v>
      </c>
      <c r="F4" s="25" t="s">
        <v>17</v>
      </c>
      <c r="G4" s="5">
        <v>20</v>
      </c>
      <c r="H4" s="5" t="s">
        <v>13</v>
      </c>
      <c r="I4" s="5">
        <v>220</v>
      </c>
      <c r="J4" s="3">
        <f t="shared" ref="J4:J16" si="0">I4*G4</f>
        <v>4400</v>
      </c>
    </row>
    <row r="5" spans="1:12" ht="25.95" customHeight="1" x14ac:dyDescent="0.3">
      <c r="A5" s="49"/>
      <c r="B5" s="7">
        <v>2</v>
      </c>
      <c r="C5" s="20" t="s">
        <v>39</v>
      </c>
      <c r="D5" s="21" t="s">
        <v>40</v>
      </c>
      <c r="E5" s="20" t="s">
        <v>41</v>
      </c>
      <c r="F5" s="6" t="s">
        <v>16</v>
      </c>
      <c r="G5" s="5">
        <v>20</v>
      </c>
      <c r="H5" s="5" t="s">
        <v>13</v>
      </c>
      <c r="I5" s="5">
        <v>230</v>
      </c>
      <c r="J5" s="3">
        <f t="shared" si="0"/>
        <v>4600</v>
      </c>
    </row>
    <row r="6" spans="1:12" ht="27.6" x14ac:dyDescent="0.3">
      <c r="A6" s="49"/>
      <c r="B6" s="7">
        <v>3</v>
      </c>
      <c r="C6" s="7"/>
      <c r="D6" s="7"/>
      <c r="E6" s="7"/>
      <c r="F6" s="26" t="s">
        <v>15</v>
      </c>
      <c r="G6" s="5">
        <v>10</v>
      </c>
      <c r="H6" s="5" t="s">
        <v>13</v>
      </c>
      <c r="I6" s="5">
        <v>290</v>
      </c>
      <c r="J6" s="3">
        <f t="shared" si="0"/>
        <v>2900</v>
      </c>
    </row>
    <row r="7" spans="1:12" x14ac:dyDescent="0.3">
      <c r="A7" s="50"/>
      <c r="B7" s="7">
        <v>4</v>
      </c>
      <c r="C7" s="7"/>
      <c r="D7" s="7"/>
      <c r="E7" s="7"/>
      <c r="F7" s="26" t="s">
        <v>14</v>
      </c>
      <c r="G7" s="5">
        <v>11</v>
      </c>
      <c r="H7" s="5" t="s">
        <v>13</v>
      </c>
      <c r="I7" s="5">
        <v>599.70000000000005</v>
      </c>
      <c r="J7" s="3">
        <f t="shared" si="0"/>
        <v>6596.7000000000007</v>
      </c>
    </row>
    <row r="8" spans="1:12" ht="27.6" x14ac:dyDescent="0.3">
      <c r="A8" s="51">
        <v>2</v>
      </c>
      <c r="B8" s="5">
        <v>1</v>
      </c>
      <c r="C8" s="5"/>
      <c r="D8" s="5"/>
      <c r="E8" s="5"/>
      <c r="F8" s="27" t="s">
        <v>12</v>
      </c>
      <c r="G8" s="5">
        <v>2</v>
      </c>
      <c r="H8" s="5" t="s">
        <v>3</v>
      </c>
      <c r="I8" s="5">
        <v>1320</v>
      </c>
      <c r="J8" s="3">
        <f t="shared" si="0"/>
        <v>2640</v>
      </c>
    </row>
    <row r="9" spans="1:12" ht="27.6" x14ac:dyDescent="0.3">
      <c r="A9" s="51"/>
      <c r="B9" s="5">
        <v>2</v>
      </c>
      <c r="C9" s="5">
        <v>17000463</v>
      </c>
      <c r="D9" s="17" t="s">
        <v>29</v>
      </c>
      <c r="E9" s="5">
        <v>1</v>
      </c>
      <c r="F9" s="4" t="s">
        <v>11</v>
      </c>
      <c r="G9" s="5">
        <v>2</v>
      </c>
      <c r="H9" s="5" t="s">
        <v>3</v>
      </c>
      <c r="I9" s="5">
        <v>200</v>
      </c>
      <c r="J9" s="3">
        <f t="shared" si="0"/>
        <v>400</v>
      </c>
    </row>
    <row r="10" spans="1:12" ht="27.6" x14ac:dyDescent="0.3">
      <c r="A10" s="51"/>
      <c r="B10" s="5">
        <v>3</v>
      </c>
      <c r="C10" s="5">
        <v>17000464</v>
      </c>
      <c r="D10" s="22" t="s">
        <v>37</v>
      </c>
      <c r="E10" s="5">
        <v>0</v>
      </c>
      <c r="F10" s="27" t="s">
        <v>10</v>
      </c>
      <c r="G10" s="5">
        <v>5</v>
      </c>
      <c r="H10" s="5" t="s">
        <v>3</v>
      </c>
      <c r="I10" s="5">
        <v>205</v>
      </c>
      <c r="J10" s="3">
        <f t="shared" si="0"/>
        <v>1025</v>
      </c>
      <c r="L10" s="24">
        <v>43795</v>
      </c>
    </row>
    <row r="11" spans="1:12" ht="27.6" x14ac:dyDescent="0.3">
      <c r="A11" s="51"/>
      <c r="B11" s="5">
        <v>4</v>
      </c>
      <c r="C11" s="5">
        <v>17000144</v>
      </c>
      <c r="D11" s="17" t="s">
        <v>30</v>
      </c>
      <c r="E11" s="5">
        <v>4</v>
      </c>
      <c r="F11" s="4" t="s">
        <v>9</v>
      </c>
      <c r="G11" s="5">
        <v>6</v>
      </c>
      <c r="H11" s="5" t="s">
        <v>3</v>
      </c>
      <c r="I11" s="5">
        <v>255</v>
      </c>
      <c r="J11" s="3">
        <f t="shared" si="0"/>
        <v>1530</v>
      </c>
      <c r="L11">
        <v>20</v>
      </c>
    </row>
    <row r="12" spans="1:12" ht="27.6" x14ac:dyDescent="0.3">
      <c r="A12" s="51"/>
      <c r="B12" s="5">
        <v>5</v>
      </c>
      <c r="C12" s="5">
        <v>17000907</v>
      </c>
      <c r="D12" s="17" t="s">
        <v>31</v>
      </c>
      <c r="E12" s="5">
        <v>1</v>
      </c>
      <c r="F12" s="4" t="s">
        <v>8</v>
      </c>
      <c r="G12" s="5">
        <v>4</v>
      </c>
      <c r="H12" s="5" t="s">
        <v>3</v>
      </c>
      <c r="I12" s="5">
        <v>532</v>
      </c>
      <c r="J12" s="3">
        <f t="shared" si="0"/>
        <v>2128</v>
      </c>
      <c r="L12" s="24">
        <f>L10+L11</f>
        <v>43815</v>
      </c>
    </row>
    <row r="13" spans="1:12" ht="27.6" x14ac:dyDescent="0.3">
      <c r="A13" s="51"/>
      <c r="B13" s="5">
        <v>6</v>
      </c>
      <c r="C13" s="5"/>
      <c r="D13" s="17"/>
      <c r="E13" s="5"/>
      <c r="F13" s="27" t="s">
        <v>7</v>
      </c>
      <c r="G13" s="5">
        <v>2</v>
      </c>
      <c r="H13" s="5" t="s">
        <v>3</v>
      </c>
      <c r="I13" s="5">
        <v>1550</v>
      </c>
      <c r="J13" s="3">
        <f t="shared" si="0"/>
        <v>3100</v>
      </c>
    </row>
    <row r="14" spans="1:12" ht="27.6" x14ac:dyDescent="0.3">
      <c r="A14" s="51"/>
      <c r="B14" s="5">
        <v>7</v>
      </c>
      <c r="C14" s="5">
        <v>17000127</v>
      </c>
      <c r="D14" s="17" t="s">
        <v>32</v>
      </c>
      <c r="E14" s="5">
        <v>3</v>
      </c>
      <c r="F14" s="4" t="s">
        <v>6</v>
      </c>
      <c r="G14" s="5">
        <v>2</v>
      </c>
      <c r="H14" s="5" t="s">
        <v>3</v>
      </c>
      <c r="I14" s="5">
        <v>1860</v>
      </c>
      <c r="J14" s="3">
        <f t="shared" si="0"/>
        <v>3720</v>
      </c>
    </row>
    <row r="15" spans="1:12" ht="27.6" x14ac:dyDescent="0.3">
      <c r="A15" s="51"/>
      <c r="B15" s="5">
        <v>8</v>
      </c>
      <c r="C15" s="5">
        <v>17002097</v>
      </c>
      <c r="D15" s="17" t="s">
        <v>33</v>
      </c>
      <c r="E15" s="5">
        <v>0</v>
      </c>
      <c r="F15" s="4" t="s">
        <v>5</v>
      </c>
      <c r="G15" s="5">
        <v>4</v>
      </c>
      <c r="H15" s="5" t="s">
        <v>3</v>
      </c>
      <c r="I15" s="5">
        <v>1590</v>
      </c>
      <c r="J15" s="3">
        <f t="shared" si="0"/>
        <v>6360</v>
      </c>
    </row>
    <row r="16" spans="1:12" ht="39.6" customHeight="1" x14ac:dyDescent="0.3">
      <c r="A16" s="51"/>
      <c r="B16" s="5">
        <v>9</v>
      </c>
      <c r="C16" s="18" t="s">
        <v>34</v>
      </c>
      <c r="D16" s="19" t="s">
        <v>35</v>
      </c>
      <c r="E16" s="18" t="s">
        <v>36</v>
      </c>
      <c r="F16" s="4" t="s">
        <v>4</v>
      </c>
      <c r="G16" s="5">
        <v>3</v>
      </c>
      <c r="H16" s="5" t="s">
        <v>3</v>
      </c>
      <c r="I16" s="5">
        <v>1530</v>
      </c>
      <c r="J16" s="3">
        <f t="shared" si="0"/>
        <v>4590</v>
      </c>
    </row>
    <row r="17" spans="1:10" ht="22.2" customHeight="1" x14ac:dyDescent="0.3">
      <c r="H17" s="52" t="s">
        <v>2</v>
      </c>
      <c r="I17" s="52"/>
      <c r="J17" s="2">
        <f>SUM(J4:J16)</f>
        <v>43989.7</v>
      </c>
    </row>
    <row r="18" spans="1:10" ht="22.2" customHeight="1" x14ac:dyDescent="0.3">
      <c r="C18">
        <v>11006634</v>
      </c>
      <c r="D18" t="s">
        <v>42</v>
      </c>
      <c r="E18">
        <v>4</v>
      </c>
      <c r="H18" s="52" t="s">
        <v>1</v>
      </c>
      <c r="I18" s="52"/>
      <c r="J18" s="1">
        <f>J17/0.87-J17</f>
        <v>6573.1735632183918</v>
      </c>
    </row>
    <row r="19" spans="1:10" ht="22.2" customHeight="1" x14ac:dyDescent="0.3">
      <c r="C19">
        <v>17001294</v>
      </c>
      <c r="D19" t="s">
        <v>43</v>
      </c>
      <c r="E19">
        <v>1</v>
      </c>
      <c r="H19" s="52" t="s">
        <v>0</v>
      </c>
      <c r="I19" s="52"/>
      <c r="J19" s="1">
        <f>J18+J17</f>
        <v>50562.873563218389</v>
      </c>
    </row>
    <row r="22" spans="1:10" x14ac:dyDescent="0.3">
      <c r="A22" s="15" t="s">
        <v>28</v>
      </c>
    </row>
    <row r="26" spans="1:10" x14ac:dyDescent="0.3">
      <c r="F26" s="16" t="s">
        <v>26</v>
      </c>
    </row>
    <row r="27" spans="1:10" x14ac:dyDescent="0.3">
      <c r="F27" s="16" t="s">
        <v>27</v>
      </c>
    </row>
  </sheetData>
  <mergeCells count="5">
    <mergeCell ref="A4:A7"/>
    <mergeCell ref="A8:A16"/>
    <mergeCell ref="H17:I17"/>
    <mergeCell ref="H18:I18"/>
    <mergeCell ref="H19:I19"/>
  </mergeCells>
  <pageMargins left="0.7" right="0.7" top="0.75" bottom="0.75" header="0.3" footer="0.3"/>
  <pageSetup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C9"/>
  <sheetViews>
    <sheetView workbookViewId="0">
      <selection activeCell="D17" sqref="D17"/>
    </sheetView>
  </sheetViews>
  <sheetFormatPr baseColWidth="10" defaultRowHeight="14.4" x14ac:dyDescent="0.3"/>
  <cols>
    <col min="3" max="3" width="58.6640625" customWidth="1"/>
  </cols>
  <sheetData>
    <row r="4" spans="2:3" x14ac:dyDescent="0.3">
      <c r="B4" s="28">
        <v>1</v>
      </c>
      <c r="C4" s="8" t="s">
        <v>17</v>
      </c>
    </row>
    <row r="5" spans="2:3" x14ac:dyDescent="0.3">
      <c r="B5" s="28">
        <v>2</v>
      </c>
      <c r="C5" s="6" t="s">
        <v>47</v>
      </c>
    </row>
    <row r="6" spans="2:3" x14ac:dyDescent="0.3">
      <c r="B6" s="28">
        <v>3</v>
      </c>
      <c r="C6" s="6" t="s">
        <v>14</v>
      </c>
    </row>
    <row r="7" spans="2:3" ht="27.6" x14ac:dyDescent="0.3">
      <c r="B7" s="28">
        <v>4</v>
      </c>
      <c r="C7" s="4" t="s">
        <v>44</v>
      </c>
    </row>
    <row r="8" spans="2:3" ht="27.6" x14ac:dyDescent="0.3">
      <c r="B8" s="28">
        <v>5</v>
      </c>
      <c r="C8" s="4" t="s">
        <v>45</v>
      </c>
    </row>
    <row r="9" spans="2:3" ht="27.6" x14ac:dyDescent="0.3">
      <c r="B9" s="28">
        <v>6</v>
      </c>
      <c r="C9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Hoja2</vt:lpstr>
      <vt:lpstr>Calculo (2)</vt:lpstr>
      <vt:lpstr>Calculo (3)</vt:lpstr>
      <vt:lpstr>Hoja1</vt:lpstr>
      <vt:lpstr>'Calculo (2)'!Área_de_impresión</vt:lpstr>
      <vt:lpstr>'Calculo (3)'!Área_de_impresión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Ticona</dc:creator>
  <cp:lastModifiedBy>Hebert Soleto</cp:lastModifiedBy>
  <cp:lastPrinted>2023-08-22T14:36:41Z</cp:lastPrinted>
  <dcterms:created xsi:type="dcterms:W3CDTF">2019-11-22T18:59:04Z</dcterms:created>
  <dcterms:modified xsi:type="dcterms:W3CDTF">2026-05-29T13:47:58Z</dcterms:modified>
</cp:coreProperties>
</file>